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6\Files for Posting\20211st Window\Winter\"/>
    </mc:Choice>
  </mc:AlternateContent>
  <bookViews>
    <workbookView xWindow="0" yWindow="0" windowWidth="19200" windowHeight="7500"/>
  </bookViews>
  <sheets>
    <sheet name="Summary" sheetId="1" r:id="rId1"/>
  </sheets>
  <definedNames>
    <definedName name="_xlnm._FilterDatabase" localSheetId="0" hidden="1">Summary!$A$2:$S$8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<sst xmlns="http://schemas.openxmlformats.org/spreadsheetml/2006/main" count="76" uniqueCount="60">
  <si>
    <t>Comments</t>
  </si>
  <si>
    <t>Fr Bus</t>
  </si>
  <si>
    <t>Fr Name</t>
  </si>
  <si>
    <t>To Bus</t>
  </si>
  <si>
    <t>To Name</t>
  </si>
  <si>
    <t>CKT</t>
  </si>
  <si>
    <t>kVs</t>
  </si>
  <si>
    <t>Areas</t>
  </si>
  <si>
    <t>Rating</t>
  </si>
  <si>
    <t>Breaker</t>
  </si>
  <si>
    <t>Single</t>
  </si>
  <si>
    <t xml:space="preserve"> 363/320</t>
  </si>
  <si>
    <t>2FERGUSON SO</t>
  </si>
  <si>
    <t>2SOMERSET KU</t>
  </si>
  <si>
    <t>CRETE EC ;BP</t>
  </si>
  <si>
    <t>17STJOHN</t>
  </si>
  <si>
    <t xml:space="preserve"> 217/222</t>
  </si>
  <si>
    <t>Tower</t>
  </si>
  <si>
    <t>FG #</t>
  </si>
  <si>
    <t>Cont Type</t>
  </si>
  <si>
    <t>Cont Label</t>
  </si>
  <si>
    <t>FN AC %</t>
  </si>
  <si>
    <t>FN DC %</t>
  </si>
  <si>
    <t>FN AC Flow</t>
  </si>
  <si>
    <t>FN DC Flow</t>
  </si>
  <si>
    <t>PJM Accepting Proposals</t>
  </si>
  <si>
    <t>WSTE=1658 for PJM side</t>
  </si>
  <si>
    <t>No</t>
  </si>
  <si>
    <t>NOTE:</t>
  </si>
  <si>
    <t>Transformer/Conductor Rating (MVA)</t>
  </si>
  <si>
    <t>PRESTON</t>
  </si>
  <si>
    <t>TODD</t>
  </si>
  <si>
    <t>TOWNSEND</t>
  </si>
  <si>
    <t>CHURCH</t>
  </si>
  <si>
    <t>AEP_P1-2_#695_1681_SRT-A</t>
  </si>
  <si>
    <t>765-L11215_-S_SRT-A</t>
  </si>
  <si>
    <t>EKPC_P2-3_COOP S42-1014_SRT-A</t>
  </si>
  <si>
    <t>DPL_P4-2_DP11_SRT-A</t>
  </si>
  <si>
    <t>DPL_P7_1_DBL_1NCB_FSA_SRT-A</t>
  </si>
  <si>
    <t>2026 RTEP PJM Generation Deliverability Result (Winter)</t>
  </si>
  <si>
    <t>The circuit is limited by Non PJM facility, and should be addressed by coordinating with the neihboring RTO/ISO/TO</t>
  </si>
  <si>
    <t>GD-W8</t>
  </si>
  <si>
    <t>GD-W30</t>
  </si>
  <si>
    <t>GD-W248</t>
  </si>
  <si>
    <t>WN/WE =157/195</t>
  </si>
  <si>
    <t>WN/WE =451/546</t>
  </si>
  <si>
    <t>Substation Equipment exclusion and Reliability Violations on Transmission Facilities Below 200 kV exclusion</t>
  </si>
  <si>
    <t>GD-W193</t>
  </si>
  <si>
    <t>GD-W194</t>
  </si>
  <si>
    <t>N/A</t>
  </si>
  <si>
    <t>The flowgate is on hold. Deactivation of Byron units 1&amp;2, Waukegan units 7&amp;8 and Will County unti 4 have significant impact on this flowgate</t>
  </si>
  <si>
    <t>Reasons for Exclusion</t>
  </si>
  <si>
    <t>3BTLEBRO</t>
  </si>
  <si>
    <t>3ROCKYMT115T</t>
  </si>
  <si>
    <t xml:space="preserve"> 340/345</t>
  </si>
  <si>
    <t>DVP_P7-1: LN 2058-2181_SRT-A</t>
  </si>
  <si>
    <t>GD-245</t>
  </si>
  <si>
    <t>Limited to Non PJM facility. EKPC rating is 172/178 for WN/WE</t>
  </si>
  <si>
    <t>Limited by Non PJM facility. Dominion rating is 251/266/274 for WN/WE/WLD</t>
  </si>
  <si>
    <t>Pending coordination with external entity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</si>
</sst>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b/>
      <sz val="14"/>
      <color theme="1"/>
      <name val="Courier New"/>
      <family val="3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/>
    <xf numFmtId="0" fontId="2" fillId="2" borderId="0" xfId="0" applyFont="1" applyFill="1" applyAlignment="1"/>
    <xf numFmtId="0" fontId="4" fillId="0" borderId="0" xfId="0" applyFont="1" applyAlignment="1"/>
    <xf numFmtId="0" fontId="1" fillId="0" borderId="1" xfId="0" applyFont="1" applyBorder="1" applyAlignment="1">
      <alignment wrapText="1"/>
    </xf>
    <xf numFmtId="0" fontId="2" fillId="0" borderId="1" xfId="0" applyFont="1" applyBorder="1" applyAlignment="1"/>
    <xf numFmtId="0" fontId="2" fillId="0" borderId="1" xfId="0" applyFont="1" applyBorder="1" applyAlignment="1">
      <alignment horizontal="right"/>
    </xf>
    <xf numFmtId="0" fontId="2" fillId="2" borderId="1" xfId="0" applyFont="1" applyFill="1" applyBorder="1" applyAlignment="1"/>
    <xf numFmtId="0" fontId="2" fillId="2" borderId="1" xfId="0" applyFont="1" applyFill="1" applyBorder="1" applyAlignment="1">
      <alignment horizontal="right"/>
    </xf>
    <xf numFmtId="0" fontId="2" fillId="0" borderId="1" xfId="0" applyFont="1" applyBorder="1" applyAlignment="1">
      <alignment wrapText="1"/>
    </xf>
    <xf numFmtId="0" fontId="5" fillId="0" borderId="0" xfId="0" applyFont="1"/>
    <xf numFmtId="0" fontId="2" fillId="2" borderId="1" xfId="0" applyFont="1" applyFill="1" applyBorder="1" applyAlignment="1">
      <alignment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Normal" xfId="0" builtinId="0"/>
  </cellStyles>
  <dxfs count="4"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"/>
  <sheetViews>
    <sheetView tabSelected="1" zoomScale="80" zoomScaleNormal="80" workbookViewId="0">
      <selection activeCell="P26" sqref="P26"/>
    </sheetView>
  </sheetViews>
  <sheetFormatPr defaultRowHeight="15" x14ac:dyDescent="0.25"/>
  <cols>
    <col min="1" max="1" width="12.42578125" customWidth="1"/>
    <col min="3" max="3" width="14.85546875" bestFit="1" customWidth="1"/>
    <col min="4" max="4" width="8.5703125" customWidth="1"/>
    <col min="5" max="5" width="14.5703125" bestFit="1" customWidth="1"/>
    <col min="6" max="6" width="6.85546875" customWidth="1"/>
    <col min="7" max="7" width="10.5703125" customWidth="1"/>
    <col min="8" max="8" width="10" bestFit="1" customWidth="1"/>
    <col min="14" max="14" width="38.140625" customWidth="1"/>
    <col min="15" max="15" width="14" customWidth="1"/>
    <col min="16" max="16" width="35.140625" customWidth="1"/>
    <col min="17" max="17" width="14" customWidth="1"/>
    <col min="18" max="18" width="67" customWidth="1"/>
    <col min="19" max="19" width="127.28515625" bestFit="1" customWidth="1"/>
    <col min="20" max="20" width="82.85546875" customWidth="1"/>
  </cols>
  <sheetData>
    <row r="1" spans="1:20" ht="19.5" x14ac:dyDescent="0.35">
      <c r="A1" s="12" t="s">
        <v>39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4"/>
    </row>
    <row r="2" spans="1:20" ht="40.5" x14ac:dyDescent="0.25">
      <c r="A2" s="4" t="s">
        <v>18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24</v>
      </c>
      <c r="K2" s="4" t="s">
        <v>23</v>
      </c>
      <c r="L2" s="4" t="s">
        <v>22</v>
      </c>
      <c r="M2" s="4" t="s">
        <v>21</v>
      </c>
      <c r="N2" s="4" t="s">
        <v>20</v>
      </c>
      <c r="O2" s="4" t="s">
        <v>19</v>
      </c>
      <c r="P2" s="4" t="s">
        <v>29</v>
      </c>
      <c r="Q2" s="4" t="s">
        <v>25</v>
      </c>
      <c r="R2" s="4" t="s">
        <v>51</v>
      </c>
      <c r="S2" s="4" t="s">
        <v>0</v>
      </c>
    </row>
    <row r="3" spans="1:20" ht="27" x14ac:dyDescent="0.25">
      <c r="A3" s="5" t="s">
        <v>47</v>
      </c>
      <c r="B3" s="5">
        <v>274750</v>
      </c>
      <c r="C3" s="5" t="s">
        <v>14</v>
      </c>
      <c r="D3" s="5">
        <v>255112</v>
      </c>
      <c r="E3" s="5" t="s">
        <v>15</v>
      </c>
      <c r="F3" s="6">
        <v>1</v>
      </c>
      <c r="G3" s="6">
        <v>345</v>
      </c>
      <c r="H3" s="5" t="s">
        <v>16</v>
      </c>
      <c r="I3" s="5">
        <v>1557</v>
      </c>
      <c r="J3" s="5">
        <v>1636.6</v>
      </c>
      <c r="K3" s="5">
        <v>1684.1</v>
      </c>
      <c r="L3" s="5">
        <v>105.11</v>
      </c>
      <c r="M3" s="5">
        <v>108.16</v>
      </c>
      <c r="N3" s="5" t="s">
        <v>34</v>
      </c>
      <c r="O3" s="5" t="s">
        <v>10</v>
      </c>
      <c r="P3" s="5" t="s">
        <v>26</v>
      </c>
      <c r="Q3" s="5" t="s">
        <v>27</v>
      </c>
      <c r="R3" s="5"/>
      <c r="S3" s="9" t="s">
        <v>50</v>
      </c>
      <c r="T3" s="10"/>
    </row>
    <row r="4" spans="1:20" ht="27" x14ac:dyDescent="0.25">
      <c r="A4" s="5" t="s">
        <v>48</v>
      </c>
      <c r="B4" s="5">
        <v>274750</v>
      </c>
      <c r="C4" s="5" t="s">
        <v>14</v>
      </c>
      <c r="D4" s="5">
        <v>255112</v>
      </c>
      <c r="E4" s="5" t="s">
        <v>15</v>
      </c>
      <c r="F4" s="6">
        <v>1</v>
      </c>
      <c r="G4" s="6">
        <v>345</v>
      </c>
      <c r="H4" s="5" t="s">
        <v>16</v>
      </c>
      <c r="I4" s="5">
        <v>1557</v>
      </c>
      <c r="J4" s="5">
        <v>1636.6</v>
      </c>
      <c r="K4" s="5">
        <v>1684.1</v>
      </c>
      <c r="L4" s="5">
        <v>105.11</v>
      </c>
      <c r="M4" s="5">
        <v>108.16</v>
      </c>
      <c r="N4" s="5" t="s">
        <v>35</v>
      </c>
      <c r="O4" s="5" t="s">
        <v>10</v>
      </c>
      <c r="P4" s="5" t="s">
        <v>26</v>
      </c>
      <c r="Q4" s="5" t="s">
        <v>27</v>
      </c>
      <c r="R4" s="5"/>
      <c r="S4" s="9" t="s">
        <v>50</v>
      </c>
      <c r="T4" s="10"/>
    </row>
    <row r="5" spans="1:20" x14ac:dyDescent="0.25">
      <c r="A5" s="7" t="s">
        <v>56</v>
      </c>
      <c r="B5" s="7">
        <v>314554</v>
      </c>
      <c r="C5" s="7" t="s">
        <v>52</v>
      </c>
      <c r="D5" s="7">
        <v>304223</v>
      </c>
      <c r="E5" s="7" t="s">
        <v>53</v>
      </c>
      <c r="F5" s="8">
        <v>1</v>
      </c>
      <c r="G5" s="6">
        <v>115</v>
      </c>
      <c r="H5" s="5" t="s">
        <v>54</v>
      </c>
      <c r="I5" s="5">
        <v>186</v>
      </c>
      <c r="J5" s="1">
        <v>205.6</v>
      </c>
      <c r="K5" s="1">
        <v>196.4</v>
      </c>
      <c r="L5" s="1">
        <v>110.54</v>
      </c>
      <c r="M5" s="1">
        <v>105.61</v>
      </c>
      <c r="N5" s="5" t="s">
        <v>55</v>
      </c>
      <c r="O5" s="5" t="s">
        <v>17</v>
      </c>
      <c r="P5" s="5" t="s">
        <v>49</v>
      </c>
      <c r="Q5" s="5" t="s">
        <v>27</v>
      </c>
      <c r="R5" s="5" t="s">
        <v>59</v>
      </c>
      <c r="S5" s="11" t="s">
        <v>58</v>
      </c>
      <c r="T5" s="10"/>
    </row>
    <row r="6" spans="1:20" x14ac:dyDescent="0.25">
      <c r="A6" s="7" t="s">
        <v>41</v>
      </c>
      <c r="B6" s="7">
        <v>324531</v>
      </c>
      <c r="C6" s="7" t="s">
        <v>12</v>
      </c>
      <c r="D6" s="7">
        <v>342287</v>
      </c>
      <c r="E6" s="7" t="s">
        <v>13</v>
      </c>
      <c r="F6" s="8">
        <v>1</v>
      </c>
      <c r="G6" s="6">
        <v>69</v>
      </c>
      <c r="H6" s="5" t="s">
        <v>11</v>
      </c>
      <c r="I6" s="5">
        <v>141</v>
      </c>
      <c r="J6" s="5">
        <v>141.30000000000001</v>
      </c>
      <c r="K6" s="5">
        <v>146.19999999999999</v>
      </c>
      <c r="L6" s="5">
        <v>100.19</v>
      </c>
      <c r="M6" s="5">
        <v>103.67</v>
      </c>
      <c r="N6" s="5" t="s">
        <v>36</v>
      </c>
      <c r="O6" s="5" t="s">
        <v>9</v>
      </c>
      <c r="P6" s="5" t="s">
        <v>49</v>
      </c>
      <c r="Q6" s="5" t="s">
        <v>27</v>
      </c>
      <c r="R6" s="5" t="s">
        <v>59</v>
      </c>
      <c r="S6" s="11" t="s">
        <v>57</v>
      </c>
      <c r="T6" s="10"/>
    </row>
    <row r="7" spans="1:20" ht="40.5" x14ac:dyDescent="0.25">
      <c r="A7" s="5" t="s">
        <v>42</v>
      </c>
      <c r="B7" s="5">
        <v>232233</v>
      </c>
      <c r="C7" s="5" t="s">
        <v>30</v>
      </c>
      <c r="D7" s="5">
        <v>232234</v>
      </c>
      <c r="E7" s="5" t="s">
        <v>31</v>
      </c>
      <c r="F7" s="6">
        <v>1</v>
      </c>
      <c r="G7" s="6">
        <v>69</v>
      </c>
      <c r="H7" s="5">
        <v>235</v>
      </c>
      <c r="I7" s="5">
        <v>105</v>
      </c>
      <c r="J7" s="5">
        <v>101.6</v>
      </c>
      <c r="K7" s="5">
        <v>105.7</v>
      </c>
      <c r="L7" s="5">
        <v>96.8</v>
      </c>
      <c r="M7" s="5">
        <v>100.66</v>
      </c>
      <c r="N7" s="5" t="s">
        <v>37</v>
      </c>
      <c r="O7" s="5" t="s">
        <v>9</v>
      </c>
      <c r="P7" s="5" t="s">
        <v>44</v>
      </c>
      <c r="Q7" s="5" t="s">
        <v>27</v>
      </c>
      <c r="R7" s="9" t="s">
        <v>46</v>
      </c>
      <c r="S7" s="5"/>
    </row>
    <row r="8" spans="1:20" ht="40.5" x14ac:dyDescent="0.25">
      <c r="A8" s="5" t="s">
        <v>43</v>
      </c>
      <c r="B8" s="5">
        <v>232107</v>
      </c>
      <c r="C8" s="5" t="s">
        <v>32</v>
      </c>
      <c r="D8" s="5">
        <v>232100</v>
      </c>
      <c r="E8" s="5" t="s">
        <v>33</v>
      </c>
      <c r="F8" s="6">
        <v>1</v>
      </c>
      <c r="G8" s="6">
        <v>138</v>
      </c>
      <c r="H8" s="5">
        <v>235</v>
      </c>
      <c r="I8" s="5">
        <v>389</v>
      </c>
      <c r="J8" s="5">
        <v>368.7</v>
      </c>
      <c r="K8" s="5">
        <v>390.1</v>
      </c>
      <c r="L8" s="5">
        <v>94.78</v>
      </c>
      <c r="M8" s="5">
        <v>100.28</v>
      </c>
      <c r="N8" s="5" t="s">
        <v>38</v>
      </c>
      <c r="O8" s="5" t="s">
        <v>17</v>
      </c>
      <c r="P8" s="5" t="s">
        <v>45</v>
      </c>
      <c r="Q8" s="5" t="s">
        <v>27</v>
      </c>
      <c r="R8" s="9" t="s">
        <v>46</v>
      </c>
      <c r="S8" s="5"/>
    </row>
    <row r="9" spans="1:20" x14ac:dyDescent="0.25">
      <c r="N9" s="1"/>
    </row>
    <row r="10" spans="1:20" x14ac:dyDescent="0.25">
      <c r="B10" t="s">
        <v>28</v>
      </c>
      <c r="C10" s="2"/>
      <c r="D10" s="3" t="s">
        <v>40</v>
      </c>
      <c r="N10" s="1"/>
    </row>
    <row r="11" spans="1:20" x14ac:dyDescent="0.25">
      <c r="N11" s="1"/>
    </row>
    <row r="12" spans="1:20" x14ac:dyDescent="0.25">
      <c r="N12" s="1"/>
    </row>
    <row r="13" spans="1:20" x14ac:dyDescent="0.25">
      <c r="N13" s="1"/>
    </row>
    <row r="14" spans="1:20" x14ac:dyDescent="0.25">
      <c r="N14" s="1"/>
    </row>
  </sheetData>
  <autoFilter ref="A2:S8"/>
  <mergeCells count="1">
    <mergeCell ref="A1:S1"/>
  </mergeCells>
  <conditionalFormatting sqref="L3:L4 L6:L8">
    <cfRule type="cellIs" dxfId="3" priority="3" stopIfTrue="1" operator="greaterThanOrEqual">
      <formula>100</formula>
    </cfRule>
  </conditionalFormatting>
  <conditionalFormatting sqref="M3:M4 M6:M8">
    <cfRule type="cellIs" dxfId="2" priority="4" stopIfTrue="1" operator="greaterThanOrEqual">
      <formula>100</formula>
    </cfRule>
  </conditionalFormatting>
  <conditionalFormatting sqref="L5">
    <cfRule type="cellIs" dxfId="1" priority="1" stopIfTrue="1" operator="greaterThanOrEqual">
      <formula>100</formula>
    </cfRule>
  </conditionalFormatting>
  <conditionalFormatting sqref="M5">
    <cfRule type="cellIs" dxfId="0" priority="2" stopIfTrue="1" operator="greaterThanOrEqual">
      <formula>100</formula>
    </cfRule>
  </conditionalFormatting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Wenzheng Qiu</dc:creator>
  <cp:lastModifiedBy>Berner</cp:lastModifiedBy>
  <dcterms:created xsi:type="dcterms:W3CDTF">2020-05-21T14:04:55Z</dcterms:created>
  <dcterms:modified xsi:type="dcterms:W3CDTF">2021-07-01T21:02:42Z</dcterms:modified>
</cp:coreProperties>
</file>